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C6" i="1"/>
  <c r="D6" i="1"/>
  <c r="E6" i="1"/>
  <c r="F6" i="1"/>
  <c r="G6" i="1"/>
  <c r="H6" i="1"/>
  <c r="I6" i="1"/>
  <c r="J6" i="1"/>
  <c r="C7" i="1"/>
  <c r="D7" i="1"/>
  <c r="E7" i="1"/>
  <c r="F7" i="1"/>
  <c r="G7" i="1"/>
  <c r="H7" i="1"/>
  <c r="I7" i="1"/>
  <c r="J7" i="1"/>
  <c r="C8" i="1"/>
  <c r="D8" i="1"/>
  <c r="E8" i="1"/>
  <c r="F8" i="1"/>
  <c r="G8" i="1"/>
  <c r="H8" i="1"/>
  <c r="I8" i="1"/>
  <c r="J8" i="1"/>
  <c r="D5" i="1"/>
  <c r="E5" i="1"/>
  <c r="F5" i="1"/>
  <c r="G5" i="1"/>
  <c r="H5" i="1"/>
  <c r="I5" i="1"/>
  <c r="J5" i="1"/>
  <c r="C5" i="1"/>
</calcChain>
</file>

<file path=xl/sharedStrings.xml><?xml version="1.0" encoding="utf-8"?>
<sst xmlns="http://schemas.openxmlformats.org/spreadsheetml/2006/main" count="6" uniqueCount="6">
  <si>
    <t>House Value</t>
  </si>
  <si>
    <t>UK</t>
  </si>
  <si>
    <t>USA</t>
  </si>
  <si>
    <t>House Mortgage Monthly Payments - 25 year term</t>
  </si>
  <si>
    <t>Historical Base/Fed. Fund Rates</t>
  </si>
  <si>
    <t>Interest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</si>
</sst>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baseColWidth="10" defaultColWidth="8.83203125" defaultRowHeight="15" x14ac:dyDescent="0.2"/>
  <cols>
    <col min="1" max="1" width="29.6640625" customWidth="1"/>
    <col min="2" max="2" width="9.6640625" customWidth="1"/>
  </cols>
  <sheetData>
    <row r="1" spans="1:10" x14ac:dyDescent="0.2">
      <c r="A1" t="s">
        <v>3</v>
      </c>
    </row>
    <row r="3" spans="1:10" x14ac:dyDescent="0.2">
      <c r="B3" t="s">
        <v>5</v>
      </c>
    </row>
    <row r="4" spans="1:10" x14ac:dyDescent="0.2">
      <c r="A4" t="s">
        <v>0</v>
      </c>
      <c r="B4">
        <v>0.02</v>
      </c>
      <c r="C4">
        <v>0.03</v>
      </c>
      <c r="D4">
        <v>0.04</v>
      </c>
      <c r="E4">
        <v>0.05</v>
      </c>
      <c r="F4">
        <v>0.06</v>
      </c>
      <c r="G4">
        <v>7.0000000000000007E-2</v>
      </c>
      <c r="H4">
        <v>0.08</v>
      </c>
      <c r="I4">
        <v>0.09</v>
      </c>
      <c r="J4">
        <v>0.1</v>
      </c>
    </row>
    <row r="5" spans="1:10" x14ac:dyDescent="0.2">
      <c r="A5">
        <v>50000</v>
      </c>
      <c r="B5">
        <f>-PMT(B$4/12,25*12,$A5)</f>
        <v>211.92716932203669</v>
      </c>
      <c r="C5">
        <f>-PMT(C$4/12,25*12,$A5)</f>
        <v>237.10565692883651</v>
      </c>
      <c r="D5">
        <f t="shared" ref="D5:J8" si="0">-PMT(D$4/12,25*12,$A5)</f>
        <v>263.91842014888869</v>
      </c>
      <c r="E5">
        <f t="shared" si="0"/>
        <v>292.29502075398955</v>
      </c>
      <c r="F5">
        <f t="shared" si="0"/>
        <v>322.15070074275428</v>
      </c>
      <c r="G5">
        <f t="shared" si="0"/>
        <v>353.38959863754587</v>
      </c>
      <c r="H5">
        <f t="shared" si="0"/>
        <v>385.90810968650152</v>
      </c>
      <c r="I5">
        <f t="shared" si="0"/>
        <v>419.59818181742168</v>
      </c>
      <c r="J5">
        <f t="shared" si="0"/>
        <v>454.35037277003022</v>
      </c>
    </row>
    <row r="6" spans="1:10" x14ac:dyDescent="0.2">
      <c r="A6">
        <v>100000</v>
      </c>
      <c r="B6">
        <f t="shared" ref="B6:C8" si="1">-PMT(B$4/12,25*12,$A6)</f>
        <v>423.85433864407338</v>
      </c>
      <c r="C6">
        <f t="shared" si="1"/>
        <v>474.21131385767302</v>
      </c>
      <c r="D6">
        <f t="shared" si="0"/>
        <v>527.83684029777737</v>
      </c>
      <c r="E6">
        <f t="shared" si="0"/>
        <v>584.59004150797909</v>
      </c>
      <c r="F6">
        <f t="shared" si="0"/>
        <v>644.30140148550856</v>
      </c>
      <c r="G6">
        <f t="shared" si="0"/>
        <v>706.77919727509175</v>
      </c>
      <c r="H6">
        <f t="shared" si="0"/>
        <v>771.81621937300304</v>
      </c>
      <c r="I6">
        <f t="shared" si="0"/>
        <v>839.19636363484335</v>
      </c>
      <c r="J6">
        <f t="shared" si="0"/>
        <v>908.70074554006044</v>
      </c>
    </row>
    <row r="7" spans="1:10" x14ac:dyDescent="0.2">
      <c r="A7">
        <v>150000</v>
      </c>
      <c r="B7">
        <f t="shared" si="1"/>
        <v>635.7815079661101</v>
      </c>
      <c r="C7">
        <f t="shared" si="1"/>
        <v>711.31697078650961</v>
      </c>
      <c r="D7">
        <f t="shared" si="0"/>
        <v>791.75526044666594</v>
      </c>
      <c r="E7">
        <f t="shared" si="0"/>
        <v>876.88506226196864</v>
      </c>
      <c r="F7">
        <f t="shared" si="0"/>
        <v>966.45210222826279</v>
      </c>
      <c r="G7">
        <f t="shared" si="0"/>
        <v>1060.1687959126377</v>
      </c>
      <c r="H7">
        <f t="shared" si="0"/>
        <v>1157.7243290595045</v>
      </c>
      <c r="I7">
        <f t="shared" si="0"/>
        <v>1258.7945454522651</v>
      </c>
      <c r="J7">
        <f t="shared" si="0"/>
        <v>1363.0511183100907</v>
      </c>
    </row>
    <row r="8" spans="1:10" x14ac:dyDescent="0.2">
      <c r="A8">
        <v>200000</v>
      </c>
      <c r="B8">
        <f t="shared" si="1"/>
        <v>847.70867728814676</v>
      </c>
      <c r="C8">
        <f t="shared" si="1"/>
        <v>948.42262771534604</v>
      </c>
      <c r="D8">
        <f t="shared" si="0"/>
        <v>1055.6736805955547</v>
      </c>
      <c r="E8">
        <f t="shared" si="0"/>
        <v>1169.1800830159582</v>
      </c>
      <c r="F8">
        <f t="shared" si="0"/>
        <v>1288.6028029710171</v>
      </c>
      <c r="G8">
        <f t="shared" si="0"/>
        <v>1413.5583945501835</v>
      </c>
      <c r="H8">
        <f t="shared" si="0"/>
        <v>1543.6324387460061</v>
      </c>
      <c r="I8">
        <f t="shared" si="0"/>
        <v>1678.3927272696867</v>
      </c>
      <c r="J8">
        <f t="shared" si="0"/>
        <v>1817.4014910801209</v>
      </c>
    </row>
    <row r="10" spans="1:10" x14ac:dyDescent="0.2">
      <c r="A10" t="s">
        <v>4</v>
      </c>
      <c r="B10" t="s">
        <v>1</v>
      </c>
      <c r="C10" t="s">
        <v>2</v>
      </c>
    </row>
    <row r="11" spans="1:10" x14ac:dyDescent="0.2">
      <c r="A11">
        <v>1990</v>
      </c>
      <c r="B11">
        <v>0.1477</v>
      </c>
      <c r="C11">
        <v>7.0000000000000007E-2</v>
      </c>
    </row>
    <row r="12" spans="1:10" x14ac:dyDescent="0.2">
      <c r="A12">
        <v>1995</v>
      </c>
      <c r="B12">
        <v>6.6900000000000001E-2</v>
      </c>
      <c r="C12">
        <v>5.8299999999999998E-2</v>
      </c>
    </row>
    <row r="13" spans="1:10" x14ac:dyDescent="0.2">
      <c r="A13">
        <v>2000</v>
      </c>
      <c r="B13">
        <v>5.9700000000000003E-2</v>
      </c>
      <c r="C13">
        <v>6.2399999999999997E-2</v>
      </c>
    </row>
    <row r="14" spans="1:10" x14ac:dyDescent="0.2">
      <c r="A14">
        <v>2005</v>
      </c>
      <c r="B14">
        <v>4.65E-2</v>
      </c>
      <c r="C14">
        <v>3.2199999999999999E-2</v>
      </c>
    </row>
    <row r="15" spans="1:10" x14ac:dyDescent="0.2">
      <c r="A15">
        <v>2010</v>
      </c>
      <c r="B15">
        <v>5.0000000000000001E-3</v>
      </c>
      <c r="C15">
        <v>1.8E-3</v>
      </c>
    </row>
    <row r="16" spans="1:10" x14ac:dyDescent="0.2">
      <c r="A16">
        <v>2014</v>
      </c>
      <c r="B16">
        <v>5.0000000000000001E-3</v>
      </c>
      <c r="C16">
        <v>8.9999999999999993E-3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2008-08-18T13:19:06Z</dcterms:created>
  <dcterms:modified xsi:type="dcterms:W3CDTF">2016-02-25T11:09:13Z</dcterms:modified>
</cp:coreProperties>
</file>